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LPP!$A$11:$H$13</definedName>
    <definedName name="_xlnm._FilterDatabase" localSheetId="1" hidden="1">PC!$B$11:$M$12</definedName>
    <definedName name="_xlnm.Print_Area" localSheetId="0">TAPA!$B$2:$J$14</definedName>
  </definedNames>
  <calcPr calcId="145621"/>
</workbook>
</file>

<file path=xl/calcChain.xml><?xml version="1.0" encoding="utf-8"?>
<calcChain xmlns="http://schemas.openxmlformats.org/spreadsheetml/2006/main">
  <c r="B4" i="6" l="1"/>
  <c r="C7" i="9" l="1"/>
  <c r="D16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<sst xmlns="http://schemas.openxmlformats.org/spreadsheetml/2006/main" count="66" uniqueCount="50">
  <si>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</si>
  <si>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</si>
  <si>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</si>
  <si>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</si>
  <si>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</si>
  <si>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</si>
  <si>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</si>
  <si>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</si>
  <si>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</si>
  <si>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</si>
  <si>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</si>
  <si>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</si>
  <si>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</si>
  <si>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</si>
  <si>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</si>
  <si>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</si>
  <si>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</si>
  <si>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</si>
  <si>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</si>
  <si>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</si>
  <si>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</si>
  <si>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</si>
  <si>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</si>
  <si>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</si>
  <si>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</si>
  <si>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</si>
  <si>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</si>
  <si>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</si>
  <si>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</si>
  <si>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</si>
  <si>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</si>
  <si>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</si>
  <si>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</si>
  <si>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</si>
  <si>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</si>
  <si>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</si>
  <si>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</si>
  <si>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</si>
  <si>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</si>
  <si>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</si>
  <si>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</si>
  <si>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</si>
  <si>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DL</t>
  </si>
  <si>
    <t>CORRELATIVO POR</t>
  </si>
  <si>
    <t>00:08:34</t>
  </si>
  <si>
    <t>17:20:00</t>
  </si>
  <si>
    <t>17:46:00</t>
  </si>
  <si>
    <t>NORMAL</t>
  </si>
  <si>
    <t>Claudia Briones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</si>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</sst>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21" fontId="4" fillId="6" borderId="4" xfId="0" quotePrefix="1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4" fillId="6" borderId="9" xfId="0" applyFont="1" applyFill="1" applyBorder="1" applyAlignment="1">
      <alignment horizontal="center" vertical="center"/>
    </xf>
    <xf numFmtId="21" fontId="4" fillId="6" borderId="10" xfId="0" applyNumberFormat="1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21" fontId="4" fillId="6" borderId="12" xfId="0" quotePrefix="1" applyNumberFormat="1" applyFont="1" applyFill="1" applyBorder="1" applyAlignment="1">
      <alignment horizontal="center" vertical="center"/>
    </xf>
    <xf numFmtId="21" fontId="4" fillId="6" borderId="1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C21" sqref="C21:F21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5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6" t="str">
        <f>+D8&amp;"_"&amp;D9&amp;"_"&amp;D10&amp;"_"&amp;D11&amp;"_"&amp;D13&amp;"_"&amp;E16&amp;"_A5_"&amp;D12&amp;"_"&amp;G16</f>
        <v>POR_XII_PUNTA ARENAS_PA_2017_5_A5_2_2</v>
      </c>
      <c r="C4" s="46"/>
      <c r="D4" s="46"/>
      <c r="E4" s="46"/>
      <c r="F4" s="46"/>
      <c r="G4" s="46"/>
      <c r="H4" s="46"/>
      <c r="I4" s="46"/>
      <c r="J4" s="46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7" t="s">
        <v>15</v>
      </c>
      <c r="C7" s="47"/>
      <c r="D7" s="48" t="s">
        <v>38</v>
      </c>
      <c r="E7" s="49"/>
      <c r="F7"/>
      <c r="G7"/>
      <c r="H7"/>
      <c r="I7"/>
      <c r="J7"/>
    </row>
    <row r="8" spans="1:10" customFormat="1" x14ac:dyDescent="0.3">
      <c r="B8" s="47" t="s">
        <v>16</v>
      </c>
      <c r="C8" s="47"/>
      <c r="D8" s="48" t="s">
        <v>19</v>
      </c>
      <c r="E8" s="49"/>
    </row>
    <row r="9" spans="1:10" customFormat="1" x14ac:dyDescent="0.3">
      <c r="B9" s="47" t="s">
        <v>9</v>
      </c>
      <c r="C9" s="47"/>
      <c r="D9" s="48" t="s">
        <v>39</v>
      </c>
      <c r="E9" s="49"/>
    </row>
    <row r="10" spans="1:10" customFormat="1" x14ac:dyDescent="0.3">
      <c r="B10" s="47" t="s">
        <v>17</v>
      </c>
      <c r="C10" s="47"/>
      <c r="D10" s="48" t="s">
        <v>40</v>
      </c>
      <c r="E10" s="49"/>
    </row>
    <row r="11" spans="1:10" x14ac:dyDescent="0.3">
      <c r="B11" s="47" t="s">
        <v>10</v>
      </c>
      <c r="C11" s="47"/>
      <c r="D11" s="42" t="s">
        <v>41</v>
      </c>
      <c r="E11" s="50"/>
    </row>
    <row r="12" spans="1:10" x14ac:dyDescent="0.3">
      <c r="B12" s="41" t="s">
        <v>21</v>
      </c>
      <c r="C12" s="41"/>
      <c r="D12" s="42">
        <v>2</v>
      </c>
      <c r="E12" s="43"/>
    </row>
    <row r="13" spans="1:10" x14ac:dyDescent="0.3">
      <c r="B13" s="41" t="s">
        <v>22</v>
      </c>
      <c r="C13" s="41"/>
      <c r="D13" s="44">
        <v>2017</v>
      </c>
      <c r="E13" s="43"/>
    </row>
    <row r="14" spans="1:10" x14ac:dyDescent="0.3">
      <c r="B14" s="9"/>
      <c r="C14" s="9"/>
    </row>
    <row r="15" spans="1:10" ht="36" customHeight="1" x14ac:dyDescent="0.3">
      <c r="B15" s="13" t="s">
        <v>8</v>
      </c>
      <c r="C15" s="16" t="s">
        <v>23</v>
      </c>
      <c r="D15" s="16" t="s">
        <v>24</v>
      </c>
      <c r="E15" s="51" t="s">
        <v>25</v>
      </c>
      <c r="F15" s="52"/>
      <c r="G15" s="13" t="s">
        <v>43</v>
      </c>
    </row>
    <row r="16" spans="1:10" x14ac:dyDescent="0.3">
      <c r="B16" s="14" t="s">
        <v>47</v>
      </c>
      <c r="C16" s="30">
        <v>42899</v>
      </c>
      <c r="D16" s="30">
        <f>+C16</f>
        <v>42899</v>
      </c>
      <c r="E16" s="45">
        <v>5</v>
      </c>
      <c r="F16" s="45"/>
      <c r="G16" s="33">
        <v>2</v>
      </c>
    </row>
    <row r="17" spans="2:7" x14ac:dyDescent="0.3">
      <c r="B17" s="14"/>
      <c r="C17" s="15"/>
      <c r="D17" s="15"/>
      <c r="E17" s="45"/>
      <c r="F17" s="45"/>
      <c r="G17" s="15"/>
    </row>
    <row r="20" spans="2:7" x14ac:dyDescent="0.3">
      <c r="B20" s="10" t="s">
        <v>12</v>
      </c>
      <c r="C20" s="40" t="s">
        <v>48</v>
      </c>
      <c r="D20" s="40"/>
      <c r="E20" s="40"/>
      <c r="F20" s="40"/>
    </row>
    <row r="21" spans="2:7" x14ac:dyDescent="0.3">
      <c r="B21" s="10" t="s">
        <v>14</v>
      </c>
      <c r="C21" s="40" t="s">
        <v>49</v>
      </c>
      <c r="D21" s="40"/>
      <c r="E21" s="40"/>
      <c r="F21" s="40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M14" sqref="M14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9.140625" style="17" bestFit="1" customWidth="1"/>
    <col min="7" max="7" width="8.7109375" style="17" bestFit="1" customWidth="1"/>
    <col min="8" max="10" width="3.28515625" style="17" bestFit="1" customWidth="1"/>
    <col min="11" max="11" width="3.5703125" style="17" bestFit="1" customWidth="1"/>
    <col min="12" max="12" width="3.28515625" style="17" bestFit="1" customWidth="1"/>
    <col min="13" max="13" width="25.85546875" style="18" bestFit="1" customWidth="1"/>
    <col min="14" max="16384" width="20.42578125" style="17"/>
  </cols>
  <sheetData>
    <row r="1" spans="1:13" ht="11.25" x14ac:dyDescent="0.2"/>
    <row r="2" spans="1:13" ht="16.5" x14ac:dyDescent="0.2">
      <c r="A2" s="58" t="str">
        <f>"PUNTOS DE CONTROL DE LA UNIDAD DE NEGOCIO ("&amp;A7&amp;" - "&amp;C7&amp;")"</f>
        <v>PUNTOS DE CONTROL DE LA UNIDAD DE NEGOCIO (PA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1.25" x14ac:dyDescent="0.2"/>
    <row r="4" spans="1:13" s="19" customFormat="1" ht="15" x14ac:dyDescent="0.25">
      <c r="A4" s="19" t="s">
        <v>20</v>
      </c>
    </row>
    <row r="5" spans="1:13" ht="11.25" x14ac:dyDescent="0.2"/>
    <row r="6" spans="1:13" ht="15" x14ac:dyDescent="0.25">
      <c r="A6" s="59" t="s">
        <v>2</v>
      </c>
      <c r="B6" s="60"/>
      <c r="C6" s="61" t="s">
        <v>18</v>
      </c>
      <c r="D6" s="61"/>
      <c r="E6" s="61"/>
      <c r="F6" s="62" t="s">
        <v>23</v>
      </c>
      <c r="G6" s="62" t="s">
        <v>13</v>
      </c>
      <c r="H6" s="61" t="s">
        <v>24</v>
      </c>
      <c r="I6" s="61"/>
      <c r="J6" s="61"/>
      <c r="K6" s="61"/>
      <c r="L6" s="61"/>
    </row>
    <row r="7" spans="1:13" ht="15" x14ac:dyDescent="0.25">
      <c r="A7" s="53" t="s">
        <v>41</v>
      </c>
      <c r="B7" s="54"/>
      <c r="C7" s="55" t="str">
        <f>+TAPA!B16</f>
        <v>NORMAL</v>
      </c>
      <c r="D7" s="55"/>
      <c r="E7" s="55"/>
      <c r="F7" s="56">
        <f>+TAPA!C16</f>
        <v>42899</v>
      </c>
      <c r="G7" s="57"/>
      <c r="H7" s="56">
        <f>+TAPA!D16</f>
        <v>42899</v>
      </c>
      <c r="I7" s="57"/>
      <c r="J7" s="57"/>
      <c r="K7" s="57"/>
      <c r="L7" s="57"/>
    </row>
    <row r="8" spans="1:13" ht="11.25" x14ac:dyDescent="0.2"/>
    <row r="9" spans="1:13" s="19" customFormat="1" ht="15" x14ac:dyDescent="0.25">
      <c r="A9" s="19" t="s">
        <v>26</v>
      </c>
    </row>
    <row r="10" spans="1:13" ht="14.25" customHeight="1" x14ac:dyDescent="0.2">
      <c r="L10" s="18"/>
      <c r="M10" s="17"/>
    </row>
    <row r="11" spans="1:13" s="23" customFormat="1" ht="99.75" customHeight="1" x14ac:dyDescent="0.2">
      <c r="A11" s="20" t="s">
        <v>27</v>
      </c>
      <c r="B11" s="21" t="s">
        <v>0</v>
      </c>
      <c r="C11" s="21" t="s">
        <v>1</v>
      </c>
      <c r="D11" s="21" t="s">
        <v>28</v>
      </c>
      <c r="E11" s="21" t="s">
        <v>29</v>
      </c>
      <c r="F11" s="21" t="s">
        <v>30</v>
      </c>
      <c r="G11" s="21" t="s">
        <v>31</v>
      </c>
      <c r="H11" s="21" t="s">
        <v>32</v>
      </c>
      <c r="I11" s="21" t="s">
        <v>33</v>
      </c>
      <c r="J11" s="21" t="s">
        <v>34</v>
      </c>
      <c r="K11" s="21" t="s">
        <v>35</v>
      </c>
      <c r="L11" s="21" t="s">
        <v>36</v>
      </c>
      <c r="M11" s="22" t="s">
        <v>37</v>
      </c>
    </row>
    <row r="12" spans="1:13" ht="14.25" customHeight="1" x14ac:dyDescent="0.2">
      <c r="A12" s="28"/>
      <c r="B12" s="24"/>
      <c r="C12" s="24"/>
      <c r="D12" s="24"/>
      <c r="E12" s="25"/>
      <c r="F12" s="25"/>
      <c r="G12" s="29"/>
      <c r="H12" s="27"/>
      <c r="I12" s="27"/>
      <c r="J12" s="25"/>
      <c r="K12" s="25"/>
      <c r="L12" s="25"/>
      <c r="M12" s="26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5" zoomScaleNormal="85" workbookViewId="0">
      <selection activeCell="E22" sqref="E22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7" t="str">
        <f>"HORAS DE PASADA PROGRAMADA DE LA UNIDAD DE NEGOCIO ("&amp;A7&amp;" - "&amp;C7&amp;")"</f>
        <v>HORAS DE PASADA PROGRAMADA DE LA UNIDAD DE NEGOCIO (PA - NORMAL)</v>
      </c>
      <c r="B2" s="67"/>
      <c r="C2" s="67"/>
      <c r="D2" s="67"/>
      <c r="E2" s="67"/>
      <c r="F2" s="67"/>
      <c r="G2" s="67"/>
      <c r="H2" s="6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3" t="s">
        <v>2</v>
      </c>
      <c r="B6" s="66"/>
      <c r="C6" s="63" t="s">
        <v>18</v>
      </c>
      <c r="D6" s="64"/>
      <c r="E6" s="11" t="s">
        <v>11</v>
      </c>
      <c r="F6" s="11" t="s">
        <v>13</v>
      </c>
      <c r="G6"/>
      <c r="H6"/>
    </row>
    <row r="7" spans="1:8" x14ac:dyDescent="0.25">
      <c r="A7" s="53" t="str">
        <f>+TAPA!D11</f>
        <v>PA</v>
      </c>
      <c r="B7" s="54"/>
      <c r="C7" s="53" t="str">
        <f>+TAPA!B16</f>
        <v>NORMAL</v>
      </c>
      <c r="D7" s="65"/>
      <c r="E7" s="12">
        <f>+TAPA!C16</f>
        <v>42899</v>
      </c>
      <c r="F7" s="12">
        <f>+TAPA!D16</f>
        <v>42899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4" t="s">
        <v>41</v>
      </c>
      <c r="B12" s="31">
        <v>1</v>
      </c>
      <c r="C12" s="31">
        <v>0</v>
      </c>
      <c r="D12" s="31">
        <v>1</v>
      </c>
      <c r="E12" s="32" t="s">
        <v>44</v>
      </c>
      <c r="F12" s="32" t="s">
        <v>45</v>
      </c>
      <c r="G12" s="32" t="s">
        <v>44</v>
      </c>
      <c r="H12" s="35" t="s">
        <v>42</v>
      </c>
    </row>
    <row r="13" spans="1:8" ht="15.75" thickBot="1" x14ac:dyDescent="0.3">
      <c r="A13" s="36" t="s">
        <v>41</v>
      </c>
      <c r="B13" s="37">
        <v>1</v>
      </c>
      <c r="C13" s="37">
        <v>0</v>
      </c>
      <c r="D13" s="37">
        <v>1</v>
      </c>
      <c r="E13" s="38" t="s">
        <v>44</v>
      </c>
      <c r="F13" s="38" t="s">
        <v>46</v>
      </c>
      <c r="G13" s="38" t="s">
        <v>44</v>
      </c>
      <c r="H13" s="39" t="s">
        <v>42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2017-07-03T16:27:30Z</dcterms:modified>
</cp:coreProperties>
</file>